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SPAEJ\1. COMMANDE PUBLIQUE\1.1 MARCHES\PCCRI_DICOM\25 DICOM 03_ENQUETES_SONDAGES\01 DCE\01.1 PROJET\V3\"/>
    </mc:Choice>
  </mc:AlternateContent>
  <bookViews>
    <workbookView xWindow="0" yWindow="0" windowWidth="19160" windowHeight="6810" activeTab="1"/>
  </bookViews>
  <sheets>
    <sheet name="BPU " sheetId="1" r:id="rId1"/>
    <sheet name="DQE" sheetId="3" r:id="rId2"/>
  </sheets>
  <definedNames>
    <definedName name="_xlnm.Print_Area" localSheetId="0">'BPU '!$A$1:$H$18</definedName>
    <definedName name="_xlnm.Print_Area" localSheetId="1">DQE!$A$1:$J$12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F19" i="1"/>
  <c r="C23" i="3" l="1"/>
  <c r="C22" i="3"/>
  <c r="C21" i="3"/>
  <c r="C20" i="3"/>
  <c r="C19" i="3"/>
  <c r="C18" i="3"/>
  <c r="C17" i="3"/>
  <c r="C16" i="3"/>
  <c r="C15" i="3"/>
  <c r="G23" i="3" l="1"/>
  <c r="E16" i="3"/>
  <c r="E17" i="3"/>
  <c r="E18" i="3"/>
  <c r="E19" i="3"/>
  <c r="E20" i="3"/>
  <c r="E21" i="3"/>
  <c r="E22" i="3"/>
  <c r="E23" i="3"/>
  <c r="E15" i="3"/>
  <c r="G24" i="3"/>
  <c r="G18" i="3"/>
  <c r="G15" i="3"/>
  <c r="E24" i="3" l="1"/>
  <c r="H23" i="3"/>
  <c r="G22" i="3"/>
  <c r="H22" i="3" s="1"/>
  <c r="H15" i="3"/>
  <c r="H24" i="3" s="1"/>
  <c r="G17" i="3"/>
  <c r="H17" i="3" s="1"/>
  <c r="G20" i="3"/>
  <c r="H20" i="3" s="1"/>
  <c r="G21" i="3"/>
  <c r="H21" i="3" s="1"/>
  <c r="G19" i="3"/>
  <c r="H19" i="3" s="1"/>
  <c r="H18" i="3"/>
  <c r="F17" i="1" l="1"/>
  <c r="E16" i="1"/>
  <c r="F16" i="1" s="1"/>
  <c r="E17" i="1"/>
  <c r="E18" i="1"/>
  <c r="F18" i="1" s="1"/>
  <c r="E41" i="1" l="1"/>
  <c r="E21" i="1" l="1"/>
  <c r="F21" i="1" s="1"/>
  <c r="E47" i="1"/>
  <c r="F47" i="1" s="1"/>
  <c r="E46" i="1"/>
  <c r="F46" i="1" s="1"/>
  <c r="E44" i="1"/>
  <c r="F44" i="1" s="1"/>
  <c r="E43" i="1"/>
  <c r="F43" i="1" s="1"/>
  <c r="E42" i="1"/>
  <c r="F42" i="1" s="1"/>
  <c r="E15" i="1" l="1"/>
  <c r="F15" i="1" s="1"/>
  <c r="F41" i="1" l="1"/>
  <c r="E45" i="1"/>
  <c r="F45" i="1" s="1"/>
  <c r="E30" i="1"/>
  <c r="F30" i="1" s="1"/>
  <c r="E31" i="1"/>
  <c r="F31" i="1" s="1"/>
  <c r="E32" i="1"/>
  <c r="F32" i="1" s="1"/>
  <c r="E33" i="1"/>
  <c r="F33" i="1" s="1"/>
  <c r="E34" i="1"/>
  <c r="F34" i="1" s="1"/>
  <c r="E36" i="1"/>
  <c r="F36" i="1" s="1"/>
  <c r="E37" i="1"/>
  <c r="F37" i="1" s="1"/>
  <c r="E38" i="1"/>
  <c r="F38" i="1" s="1"/>
  <c r="E39" i="1"/>
  <c r="F39" i="1" s="1"/>
  <c r="E22" i="1" l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5" i="1"/>
  <c r="F35" i="1" s="1"/>
</calcChain>
</file>

<file path=xl/sharedStrings.xml><?xml version="1.0" encoding="utf-8"?>
<sst xmlns="http://schemas.openxmlformats.org/spreadsheetml/2006/main" count="102" uniqueCount="61">
  <si>
    <t>Prestations</t>
  </si>
  <si>
    <t>Unité de commande</t>
  </si>
  <si>
    <t xml:space="preserve">Assistance à maîtrise d’ouvrage pour la préparation et le suivi des enquêtes </t>
  </si>
  <si>
    <t>Assistance à maîtrise d’ouvrage pour la préparation et le suivi des enquêtes</t>
  </si>
  <si>
    <t>Exploitation de fichiers</t>
  </si>
  <si>
    <t>Analyse documentaire</t>
  </si>
  <si>
    <t xml:space="preserve">Réunion de travail </t>
  </si>
  <si>
    <t xml:space="preserve">Présentation orale </t>
  </si>
  <si>
    <t>Question ouverte</t>
  </si>
  <si>
    <t>Question fermée</t>
  </si>
  <si>
    <t>Réalisation d'entretiens qualitatifs par visio conférence</t>
  </si>
  <si>
    <t>Réalisation d'une réunion de groupe par visioconférence</t>
  </si>
  <si>
    <t xml:space="preserve">Réalisation d'une enquête par échantillon et par Internet </t>
  </si>
  <si>
    <t>Question ouverte précodée</t>
  </si>
  <si>
    <t>Réalisation d’entretiens téléphoniques individuels</t>
  </si>
  <si>
    <t>AGENCE NATIONALE DE L'HABITAT</t>
  </si>
  <si>
    <t>BORDEREAU DES PRIX UNITAIRES (BPU)</t>
  </si>
  <si>
    <r>
      <t>Objet du contrat</t>
    </r>
    <r>
      <rPr>
        <sz val="11"/>
        <color theme="1"/>
        <rFont val="Calibri"/>
        <family val="2"/>
      </rPr>
      <t> </t>
    </r>
    <r>
      <rPr>
        <sz val="11"/>
        <color theme="1"/>
        <rFont val="Marianne"/>
        <family val="3"/>
      </rPr>
      <t>:</t>
    </r>
  </si>
  <si>
    <t>Assistance à maîtrise d’ouvrage pour la préparation et la réalisation d’enquêtes et l’exploitation des résultats</t>
  </si>
  <si>
    <t>Montant € HT</t>
  </si>
  <si>
    <t>Taux de TVA</t>
  </si>
  <si>
    <t>TVA</t>
  </si>
  <si>
    <t>Montant € TTC</t>
  </si>
  <si>
    <t>Jour/homme</t>
  </si>
  <si>
    <t>Un fichier - de 50 variables</t>
  </si>
  <si>
    <t>Un fichier avec plus de 100 variables</t>
  </si>
  <si>
    <t>Forfait pour 5 questions</t>
  </si>
  <si>
    <t>Note</t>
  </si>
  <si>
    <t>Directeur d'enquête</t>
  </si>
  <si>
    <t>Chargé de projet</t>
  </si>
  <si>
    <t>Directeur d'études</t>
  </si>
  <si>
    <t xml:space="preserve">Rendu d'une note de synthèse et d'une infographie de synthèse </t>
  </si>
  <si>
    <t>Journée</t>
  </si>
  <si>
    <t>Demi-journée</t>
  </si>
  <si>
    <t>1 réunion de groupe - 5 personnes - 1 heure</t>
  </si>
  <si>
    <t>10 entretiens - 1 heure</t>
  </si>
  <si>
    <t>Forfait pour 5 questions et pour verbatim inferieur à 500 signes</t>
  </si>
  <si>
    <t>5 entretiens qualitatifs - 1 heure chacun</t>
  </si>
  <si>
    <t>Réalisation d’entretiens qualitatifs en face à face à Paris et en Île-de-France</t>
  </si>
  <si>
    <t>Réalisation d’entretiens qualitatifs en face à face en province (hors Paris et en Île-de-France)</t>
  </si>
  <si>
    <t>Réalisation de réunions de groupe à Paris et en Île-de-France</t>
  </si>
  <si>
    <t>Réalisation d'une réunion de groupe en province (hors Paris et Île-de-France)</t>
  </si>
  <si>
    <t>Un fichier entre 50 et 100 variables</t>
  </si>
  <si>
    <t>500 entretiens</t>
  </si>
  <si>
    <t>Data scientist</t>
  </si>
  <si>
    <t>Enquêteurs</t>
  </si>
  <si>
    <t>Chargé de traitement</t>
  </si>
  <si>
    <t>Analyste données</t>
  </si>
  <si>
    <t>DETAIL QUANTITATIF ESTIMATIF (DQE)</t>
  </si>
  <si>
    <t>Quantité annuelle</t>
  </si>
  <si>
    <t>Montant unitaire € HT</t>
  </si>
  <si>
    <t xml:space="preserve">TOTAL GENERAL ANNUEL </t>
  </si>
  <si>
    <t>Préparation et rendu d'enquête</t>
  </si>
  <si>
    <t>Enquête</t>
  </si>
  <si>
    <t xml:space="preserve">Prestation de support </t>
  </si>
  <si>
    <r>
      <t xml:space="preserve">Montant total </t>
    </r>
    <r>
      <rPr>
        <b/>
        <sz val="14"/>
        <rFont val="Calibri"/>
        <family val="2"/>
      </rPr>
      <t>€</t>
    </r>
    <r>
      <rPr>
        <b/>
        <sz val="14"/>
        <rFont val="Marianne"/>
        <family val="3"/>
      </rPr>
      <t xml:space="preserve"> HT</t>
    </r>
  </si>
  <si>
    <t>Réalisation d'entretiens qualitatifs en face à face à Paris et en Ile-de-France</t>
  </si>
  <si>
    <t xml:space="preserve">  Un fichier + de 50 variables</t>
  </si>
  <si>
    <t>Un fichier  de 50 variables</t>
  </si>
  <si>
    <t>Unité</t>
  </si>
  <si>
    <t>Rapport d’enquête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</si>
</sst>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1"/>
      <color theme="1"/>
      <name val="Arial"/>
      <family val="2"/>
    </font>
    <font>
      <sz val="10"/>
      <name val="Arial"/>
      <family val="2"/>
    </font>
    <font>
      <sz val="10"/>
      <name val="Marianne"/>
      <family val="3"/>
    </font>
    <font>
      <b/>
      <sz val="10"/>
      <name val="Marianne"/>
      <family val="3"/>
    </font>
    <font>
      <sz val="10"/>
      <color theme="1"/>
      <name val="Marianne"/>
      <family val="3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sz val="11"/>
      <color theme="1"/>
      <name val="Calibri"/>
      <family val="2"/>
    </font>
    <font>
      <b/>
      <sz val="11"/>
      <color rgb="FF000000"/>
      <name val="Marianne"/>
      <family val="3"/>
    </font>
    <font>
      <sz val="11"/>
      <color rgb="FF000000"/>
      <name val="Marianne"/>
      <family val="3"/>
    </font>
    <font>
      <b/>
      <sz val="14"/>
      <name val="Marianne"/>
      <family val="3"/>
    </font>
    <font>
      <b/>
      <sz val="14"/>
      <name val="Calibri"/>
      <family val="2"/>
    </font>
    <font>
      <sz val="14"/>
      <color theme="1"/>
      <name val="Marianne"/>
      <family val="3"/>
    </font>
    <font>
      <b/>
      <sz val="14"/>
      <color theme="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10" fontId="4" fillId="3" borderId="8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justify" vertical="center" wrapText="1"/>
    </xf>
    <xf numFmtId="0" fontId="12" fillId="0" borderId="6" xfId="0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164" fontId="12" fillId="4" borderId="6" xfId="0" applyNumberFormat="1" applyFont="1" applyFill="1" applyBorder="1" applyAlignment="1">
      <alignment horizontal="center" vertical="center" wrapText="1"/>
    </xf>
    <xf numFmtId="10" fontId="12" fillId="0" borderId="6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0" fontId="12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Border="1"/>
    <xf numFmtId="164" fontId="12" fillId="0" borderId="4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22412</xdr:rowOff>
    </xdr:from>
    <xdr:to>
      <xdr:col>0</xdr:col>
      <xdr:colOff>1193906</xdr:colOff>
      <xdr:row>7</xdr:row>
      <xdr:rowOff>1080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412"/>
          <a:ext cx="1193906" cy="1233727"/>
        </a:xfrm>
        <a:prstGeom prst="rect">
          <a:avLst/>
        </a:prstGeom>
      </xdr:spPr>
    </xdr:pic>
    <xdr:clientData/>
  </xdr:twoCellAnchor>
  <xdr:twoCellAnchor editAs="oneCell">
    <xdr:from>
      <xdr:col>4</xdr:col>
      <xdr:colOff>580652</xdr:colOff>
      <xdr:row>0</xdr:row>
      <xdr:rowOff>143061</xdr:rowOff>
    </xdr:from>
    <xdr:to>
      <xdr:col>5</xdr:col>
      <xdr:colOff>678822</xdr:colOff>
      <xdr:row>7</xdr:row>
      <xdr:rowOff>51839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68417" y="143061"/>
          <a:ext cx="1002111" cy="11713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1193906</xdr:colOff>
      <xdr:row>7</xdr:row>
      <xdr:rowOff>157962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7800"/>
          <a:ext cx="1193906" cy="1231112"/>
        </a:xfrm>
        <a:prstGeom prst="rect">
          <a:avLst/>
        </a:prstGeom>
      </xdr:spPr>
    </xdr:pic>
    <xdr:clientData/>
  </xdr:twoCellAnchor>
  <xdr:twoCellAnchor editAs="oneCell">
    <xdr:from>
      <xdr:col>6</xdr:col>
      <xdr:colOff>580652</xdr:colOff>
      <xdr:row>0</xdr:row>
      <xdr:rowOff>143061</xdr:rowOff>
    </xdr:from>
    <xdr:to>
      <xdr:col>7</xdr:col>
      <xdr:colOff>678822</xdr:colOff>
      <xdr:row>7</xdr:row>
      <xdr:rowOff>51839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72152" y="143061"/>
          <a:ext cx="999870" cy="11597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47"/>
  <sheetViews>
    <sheetView topLeftCell="A25" zoomScale="73" zoomScaleNormal="100" zoomScaleSheetLayoutView="100" workbookViewId="0">
      <selection activeCell="K30" sqref="K30"/>
    </sheetView>
  </sheetViews>
  <sheetFormatPr baseColWidth="10" defaultColWidth="10.58203125" defaultRowHeight="13" x14ac:dyDescent="0.3"/>
  <cols>
    <col min="1" max="1" width="49.25" style="2" customWidth="1"/>
    <col min="2" max="2" width="33.83203125" style="2" customWidth="1"/>
    <col min="3" max="3" width="13.83203125" style="2" customWidth="1"/>
    <col min="4" max="4" width="10.58203125" style="2"/>
    <col min="5" max="5" width="11.83203125" style="2" customWidth="1"/>
    <col min="6" max="6" width="11.58203125" style="2" customWidth="1"/>
    <col min="7" max="7" width="8.203125E-2" style="2" customWidth="1"/>
    <col min="8" max="16384" width="10.58203125" style="2"/>
  </cols>
  <sheetData>
    <row r="1" spans="1:11" ht="14" x14ac:dyDescent="0.3">
      <c r="A1"/>
      <c r="B1"/>
      <c r="C1"/>
      <c r="D1"/>
      <c r="E1"/>
      <c r="F1"/>
      <c r="G1"/>
      <c r="H1"/>
      <c r="I1"/>
      <c r="J1"/>
      <c r="K1"/>
    </row>
    <row r="2" spans="1:11" ht="14" x14ac:dyDescent="0.3">
      <c r="A2" s="40" t="s">
        <v>15</v>
      </c>
      <c r="B2" s="40"/>
      <c r="C2" s="40"/>
      <c r="D2" s="40"/>
      <c r="E2" s="40"/>
      <c r="F2" s="40"/>
      <c r="G2" s="5"/>
      <c r="H2" s="5"/>
      <c r="K2"/>
    </row>
    <row r="3" spans="1:11" ht="14" x14ac:dyDescent="0.3">
      <c r="A3"/>
      <c r="B3"/>
      <c r="C3"/>
      <c r="D3"/>
      <c r="E3"/>
      <c r="F3"/>
      <c r="G3"/>
      <c r="H3"/>
      <c r="I3"/>
      <c r="J3"/>
      <c r="K3"/>
    </row>
    <row r="4" spans="1:11" ht="14" x14ac:dyDescent="0.3">
      <c r="A4"/>
      <c r="B4"/>
      <c r="C4"/>
      <c r="D4"/>
      <c r="E4"/>
      <c r="F4"/>
      <c r="G4"/>
      <c r="H4"/>
      <c r="I4"/>
      <c r="J4"/>
      <c r="K4"/>
    </row>
    <row r="5" spans="1:11" ht="14.5" customHeight="1" x14ac:dyDescent="0.35">
      <c r="A5" s="41" t="s">
        <v>16</v>
      </c>
      <c r="B5" s="41"/>
      <c r="C5" s="41"/>
      <c r="D5" s="41"/>
      <c r="E5" s="41"/>
      <c r="F5" s="41"/>
      <c r="G5" s="4"/>
      <c r="H5" s="4"/>
      <c r="K5"/>
    </row>
    <row r="6" spans="1:11" ht="14" x14ac:dyDescent="0.3">
      <c r="A6"/>
      <c r="B6"/>
      <c r="C6"/>
      <c r="D6"/>
      <c r="E6"/>
      <c r="F6"/>
      <c r="G6"/>
      <c r="H6"/>
      <c r="I6"/>
      <c r="J6"/>
      <c r="K6"/>
    </row>
    <row r="7" spans="1:11" ht="14" x14ac:dyDescent="0.3">
      <c r="A7"/>
      <c r="B7"/>
      <c r="C7"/>
      <c r="D7"/>
      <c r="E7"/>
      <c r="F7"/>
      <c r="G7"/>
      <c r="H7"/>
      <c r="I7"/>
      <c r="J7"/>
      <c r="K7"/>
    </row>
    <row r="8" spans="1:11" ht="14.5" thickBot="1" x14ac:dyDescent="0.35">
      <c r="A8"/>
      <c r="B8"/>
      <c r="C8"/>
      <c r="D8"/>
      <c r="E8"/>
      <c r="F8"/>
      <c r="G8"/>
      <c r="H8"/>
      <c r="I8"/>
      <c r="J8"/>
      <c r="K8"/>
    </row>
    <row r="9" spans="1:11" ht="15" thickBot="1" x14ac:dyDescent="0.35">
      <c r="A9" s="42" t="s">
        <v>17</v>
      </c>
      <c r="B9" s="42"/>
      <c r="C9" s="42"/>
      <c r="D9" s="42"/>
      <c r="E9" s="42"/>
      <c r="F9" s="43"/>
      <c r="G9" s="6"/>
      <c r="H9"/>
      <c r="I9"/>
      <c r="J9"/>
      <c r="K9"/>
    </row>
    <row r="10" spans="1:11" ht="42" customHeight="1" thickBot="1" x14ac:dyDescent="0.35">
      <c r="A10" s="44" t="s">
        <v>18</v>
      </c>
      <c r="B10" s="44"/>
      <c r="C10" s="44"/>
      <c r="D10" s="44"/>
      <c r="E10" s="44"/>
      <c r="F10" s="45"/>
      <c r="G10" s="7"/>
      <c r="H10"/>
      <c r="I10"/>
      <c r="J10"/>
      <c r="K10"/>
    </row>
    <row r="12" spans="1:11" ht="13.5" thickBot="1" x14ac:dyDescent="0.35">
      <c r="A12" s="1"/>
      <c r="B12" s="1"/>
      <c r="C12" s="3"/>
    </row>
    <row r="13" spans="1:11" ht="26.5" thickBot="1" x14ac:dyDescent="0.35">
      <c r="A13" s="10" t="s">
        <v>0</v>
      </c>
      <c r="B13" s="11" t="s">
        <v>1</v>
      </c>
      <c r="C13" s="11" t="s">
        <v>19</v>
      </c>
      <c r="D13" s="11" t="s">
        <v>20</v>
      </c>
      <c r="E13" s="11" t="s">
        <v>21</v>
      </c>
      <c r="F13" s="11" t="s">
        <v>22</v>
      </c>
    </row>
    <row r="14" spans="1:11" ht="14.5" customHeight="1" thickBot="1" x14ac:dyDescent="0.35">
      <c r="A14" s="52" t="s">
        <v>52</v>
      </c>
      <c r="B14" s="53"/>
      <c r="C14" s="53"/>
      <c r="D14" s="53"/>
      <c r="E14" s="53"/>
      <c r="F14" s="54"/>
    </row>
    <row r="15" spans="1:11" x14ac:dyDescent="0.3">
      <c r="A15" s="12" t="s">
        <v>6</v>
      </c>
      <c r="B15" s="13" t="s">
        <v>33</v>
      </c>
      <c r="C15" s="14">
        <v>0</v>
      </c>
      <c r="D15" s="15"/>
      <c r="E15" s="14">
        <f t="shared" ref="E15" si="0">C15*D18</f>
        <v>0</v>
      </c>
      <c r="F15" s="14">
        <f t="shared" ref="F15:F18" si="1">SUM(C15,E15)</f>
        <v>0</v>
      </c>
    </row>
    <row r="16" spans="1:11" x14ac:dyDescent="0.3">
      <c r="A16" s="12" t="s">
        <v>6</v>
      </c>
      <c r="B16" s="13" t="s">
        <v>32</v>
      </c>
      <c r="C16" s="14">
        <v>0</v>
      </c>
      <c r="D16" s="15"/>
      <c r="E16" s="14">
        <f>C16*D20</f>
        <v>0</v>
      </c>
      <c r="F16" s="14">
        <f t="shared" si="1"/>
        <v>0</v>
      </c>
    </row>
    <row r="17" spans="1:6" x14ac:dyDescent="0.3">
      <c r="A17" s="12" t="s">
        <v>7</v>
      </c>
      <c r="B17" s="13" t="s">
        <v>33</v>
      </c>
      <c r="C17" s="14">
        <v>0</v>
      </c>
      <c r="D17" s="15"/>
      <c r="E17" s="14">
        <f>C17*D21</f>
        <v>0</v>
      </c>
      <c r="F17" s="14">
        <f t="shared" si="1"/>
        <v>0</v>
      </c>
    </row>
    <row r="18" spans="1:6" ht="26" x14ac:dyDescent="0.3">
      <c r="A18" s="12" t="s">
        <v>31</v>
      </c>
      <c r="B18" s="13" t="s">
        <v>27</v>
      </c>
      <c r="C18" s="14">
        <v>0</v>
      </c>
      <c r="D18" s="15"/>
      <c r="E18" s="14">
        <f>C18*D22</f>
        <v>0</v>
      </c>
      <c r="F18" s="14">
        <f t="shared" si="1"/>
        <v>0</v>
      </c>
    </row>
    <row r="19" spans="1:6" ht="13.5" thickBot="1" x14ac:dyDescent="0.35">
      <c r="A19" s="12" t="s">
        <v>60</v>
      </c>
      <c r="B19" s="36" t="s">
        <v>59</v>
      </c>
      <c r="C19" s="14">
        <v>0</v>
      </c>
      <c r="D19" s="15"/>
      <c r="E19" s="14">
        <f>C19*D23</f>
        <v>0</v>
      </c>
      <c r="F19" s="14">
        <f t="shared" ref="F19" si="2">SUM(C19,E19)</f>
        <v>0</v>
      </c>
    </row>
    <row r="20" spans="1:6" ht="13" customHeight="1" thickBot="1" x14ac:dyDescent="0.35">
      <c r="A20" s="52" t="s">
        <v>53</v>
      </c>
      <c r="B20" s="53"/>
      <c r="C20" s="53"/>
      <c r="D20" s="53"/>
      <c r="E20" s="53"/>
      <c r="F20" s="54"/>
    </row>
    <row r="21" spans="1:6" ht="32.5" customHeight="1" x14ac:dyDescent="0.3">
      <c r="A21" s="12" t="s">
        <v>2</v>
      </c>
      <c r="B21" s="13" t="s">
        <v>33</v>
      </c>
      <c r="C21" s="14">
        <v>0</v>
      </c>
      <c r="D21" s="15"/>
      <c r="E21" s="14">
        <f>C21*D21</f>
        <v>0</v>
      </c>
      <c r="F21" s="14">
        <f>SUM(C21,E21)</f>
        <v>0</v>
      </c>
    </row>
    <row r="22" spans="1:6" ht="27" customHeight="1" x14ac:dyDescent="0.3">
      <c r="A22" s="12" t="s">
        <v>3</v>
      </c>
      <c r="B22" s="13" t="s">
        <v>32</v>
      </c>
      <c r="C22" s="14">
        <v>0</v>
      </c>
      <c r="D22" s="15"/>
      <c r="E22" s="14">
        <f t="shared" ref="E22:E35" si="3">C22*D22</f>
        <v>0</v>
      </c>
      <c r="F22" s="14">
        <f t="shared" ref="F22:F35" si="4">SUM(C22,E22)</f>
        <v>0</v>
      </c>
    </row>
    <row r="23" spans="1:6" x14ac:dyDescent="0.3">
      <c r="A23" s="37" t="s">
        <v>4</v>
      </c>
      <c r="B23" s="13" t="s">
        <v>24</v>
      </c>
      <c r="C23" s="14">
        <v>0</v>
      </c>
      <c r="D23" s="15"/>
      <c r="E23" s="14">
        <f t="shared" si="3"/>
        <v>0</v>
      </c>
      <c r="F23" s="14">
        <f t="shared" si="4"/>
        <v>0</v>
      </c>
    </row>
    <row r="24" spans="1:6" x14ac:dyDescent="0.3">
      <c r="A24" s="38"/>
      <c r="B24" s="13" t="s">
        <v>42</v>
      </c>
      <c r="C24" s="14">
        <v>0</v>
      </c>
      <c r="D24" s="15"/>
      <c r="E24" s="14">
        <f t="shared" si="3"/>
        <v>0</v>
      </c>
      <c r="F24" s="14">
        <f t="shared" si="4"/>
        <v>0</v>
      </c>
    </row>
    <row r="25" spans="1:6" x14ac:dyDescent="0.3">
      <c r="A25" s="39"/>
      <c r="B25" s="13" t="s">
        <v>25</v>
      </c>
      <c r="C25" s="14">
        <v>0</v>
      </c>
      <c r="D25" s="15"/>
      <c r="E25" s="14">
        <f t="shared" si="3"/>
        <v>0</v>
      </c>
      <c r="F25" s="14">
        <f t="shared" si="4"/>
        <v>0</v>
      </c>
    </row>
    <row r="26" spans="1:6" x14ac:dyDescent="0.3">
      <c r="A26" s="37" t="s">
        <v>5</v>
      </c>
      <c r="B26" s="34" t="s">
        <v>57</v>
      </c>
      <c r="C26" s="14">
        <v>0</v>
      </c>
      <c r="D26" s="15"/>
      <c r="E26" s="14">
        <f t="shared" si="3"/>
        <v>0</v>
      </c>
      <c r="F26" s="14">
        <f t="shared" si="4"/>
        <v>0</v>
      </c>
    </row>
    <row r="27" spans="1:6" x14ac:dyDescent="0.3">
      <c r="A27" s="38"/>
      <c r="B27" s="35" t="s">
        <v>58</v>
      </c>
      <c r="C27" s="14">
        <v>0</v>
      </c>
      <c r="D27" s="15"/>
      <c r="E27" s="14">
        <f t="shared" si="3"/>
        <v>0</v>
      </c>
      <c r="F27" s="14">
        <f t="shared" si="4"/>
        <v>0</v>
      </c>
    </row>
    <row r="28" spans="1:6" x14ac:dyDescent="0.3">
      <c r="A28" s="39"/>
      <c r="B28" s="35" t="s">
        <v>24</v>
      </c>
      <c r="C28" s="14">
        <v>0</v>
      </c>
      <c r="D28" s="15"/>
      <c r="E28" s="14">
        <f t="shared" si="3"/>
        <v>0</v>
      </c>
      <c r="F28" s="14">
        <f t="shared" si="4"/>
        <v>0</v>
      </c>
    </row>
    <row r="29" spans="1:6" ht="26" x14ac:dyDescent="0.3">
      <c r="A29" s="12" t="s">
        <v>38</v>
      </c>
      <c r="B29" s="13" t="s">
        <v>37</v>
      </c>
      <c r="C29" s="14">
        <v>0</v>
      </c>
      <c r="D29" s="15"/>
      <c r="E29" s="14">
        <f t="shared" si="3"/>
        <v>0</v>
      </c>
      <c r="F29" s="14">
        <f t="shared" si="4"/>
        <v>0</v>
      </c>
    </row>
    <row r="30" spans="1:6" ht="26" x14ac:dyDescent="0.3">
      <c r="A30" s="12" t="s">
        <v>39</v>
      </c>
      <c r="B30" s="13" t="s">
        <v>37</v>
      </c>
      <c r="C30" s="14">
        <v>0</v>
      </c>
      <c r="D30" s="15"/>
      <c r="E30" s="14">
        <f t="shared" ref="E30:E34" si="5">C30*D30</f>
        <v>0</v>
      </c>
      <c r="F30" s="14">
        <f t="shared" ref="F30:F34" si="6">SUM(C30,E30)</f>
        <v>0</v>
      </c>
    </row>
    <row r="31" spans="1:6" x14ac:dyDescent="0.3">
      <c r="A31" s="12" t="s">
        <v>10</v>
      </c>
      <c r="B31" s="13" t="s">
        <v>37</v>
      </c>
      <c r="C31" s="14">
        <v>0</v>
      </c>
      <c r="D31" s="15"/>
      <c r="E31" s="14">
        <f t="shared" si="5"/>
        <v>0</v>
      </c>
      <c r="F31" s="14">
        <f t="shared" si="6"/>
        <v>0</v>
      </c>
    </row>
    <row r="32" spans="1:6" ht="26" x14ac:dyDescent="0.3">
      <c r="A32" s="12" t="s">
        <v>40</v>
      </c>
      <c r="B32" s="13" t="s">
        <v>34</v>
      </c>
      <c r="C32" s="14">
        <v>0</v>
      </c>
      <c r="D32" s="15"/>
      <c r="E32" s="14">
        <f t="shared" si="5"/>
        <v>0</v>
      </c>
      <c r="F32" s="14">
        <f t="shared" si="6"/>
        <v>0</v>
      </c>
    </row>
    <row r="33" spans="1:6" ht="26" x14ac:dyDescent="0.3">
      <c r="A33" s="12" t="s">
        <v>41</v>
      </c>
      <c r="B33" s="13" t="s">
        <v>34</v>
      </c>
      <c r="C33" s="14">
        <v>0</v>
      </c>
      <c r="D33" s="15"/>
      <c r="E33" s="14">
        <f t="shared" si="5"/>
        <v>0</v>
      </c>
      <c r="F33" s="14">
        <f t="shared" si="6"/>
        <v>0</v>
      </c>
    </row>
    <row r="34" spans="1:6" ht="26" x14ac:dyDescent="0.3">
      <c r="A34" s="12" t="s">
        <v>11</v>
      </c>
      <c r="B34" s="13" t="s">
        <v>34</v>
      </c>
      <c r="C34" s="14">
        <v>0</v>
      </c>
      <c r="D34" s="15"/>
      <c r="E34" s="14">
        <f t="shared" si="5"/>
        <v>0</v>
      </c>
      <c r="F34" s="14">
        <f t="shared" si="6"/>
        <v>0</v>
      </c>
    </row>
    <row r="35" spans="1:6" x14ac:dyDescent="0.3">
      <c r="A35" s="12" t="s">
        <v>14</v>
      </c>
      <c r="B35" s="13" t="s">
        <v>35</v>
      </c>
      <c r="C35" s="14">
        <v>0</v>
      </c>
      <c r="D35" s="15"/>
      <c r="E35" s="14">
        <f t="shared" si="3"/>
        <v>0</v>
      </c>
      <c r="F35" s="14">
        <f t="shared" si="4"/>
        <v>0</v>
      </c>
    </row>
    <row r="36" spans="1:6" x14ac:dyDescent="0.3">
      <c r="A36" s="12" t="s">
        <v>12</v>
      </c>
      <c r="B36" s="13" t="s">
        <v>43</v>
      </c>
      <c r="C36" s="14">
        <v>0</v>
      </c>
      <c r="D36" s="15"/>
      <c r="E36" s="14">
        <f t="shared" ref="E36:E38" si="7">C36*D36</f>
        <v>0</v>
      </c>
      <c r="F36" s="14">
        <f>SUM(C36,E36)</f>
        <v>0</v>
      </c>
    </row>
    <row r="37" spans="1:6" x14ac:dyDescent="0.3">
      <c r="A37" s="12" t="s">
        <v>9</v>
      </c>
      <c r="B37" s="13" t="s">
        <v>26</v>
      </c>
      <c r="C37" s="14">
        <v>0</v>
      </c>
      <c r="D37" s="15"/>
      <c r="E37" s="14">
        <f t="shared" si="7"/>
        <v>0</v>
      </c>
      <c r="F37" s="14">
        <f>SUM(C37,E37)</f>
        <v>0</v>
      </c>
    </row>
    <row r="38" spans="1:6" ht="26" x14ac:dyDescent="0.3">
      <c r="A38" s="12" t="s">
        <v>8</v>
      </c>
      <c r="B38" s="13" t="s">
        <v>36</v>
      </c>
      <c r="C38" s="14">
        <v>0</v>
      </c>
      <c r="D38" s="15"/>
      <c r="E38" s="14">
        <f t="shared" si="7"/>
        <v>0</v>
      </c>
      <c r="F38" s="14">
        <f>SUM(C38,E38)</f>
        <v>0</v>
      </c>
    </row>
    <row r="39" spans="1:6" ht="13.5" thickBot="1" x14ac:dyDescent="0.35">
      <c r="A39" s="12" t="s">
        <v>13</v>
      </c>
      <c r="B39" s="13" t="s">
        <v>26</v>
      </c>
      <c r="C39" s="14">
        <v>0</v>
      </c>
      <c r="D39" s="15"/>
      <c r="E39" s="14">
        <f>C39*D17</f>
        <v>0</v>
      </c>
      <c r="F39" s="14">
        <f>SUM(C39,E39)</f>
        <v>0</v>
      </c>
    </row>
    <row r="40" spans="1:6" ht="14.5" customHeight="1" thickBot="1" x14ac:dyDescent="0.35">
      <c r="A40" s="49" t="s">
        <v>54</v>
      </c>
      <c r="B40" s="50"/>
      <c r="C40" s="50"/>
      <c r="D40" s="50"/>
      <c r="E40" s="50"/>
      <c r="F40" s="51"/>
    </row>
    <row r="41" spans="1:6" x14ac:dyDescent="0.3">
      <c r="A41" s="12" t="s">
        <v>30</v>
      </c>
      <c r="B41" s="13" t="s">
        <v>23</v>
      </c>
      <c r="C41" s="14">
        <v>0</v>
      </c>
      <c r="D41" s="15"/>
      <c r="E41" s="14">
        <f>C41*D41</f>
        <v>0</v>
      </c>
      <c r="F41" s="14">
        <f>SUM(C41,E41)</f>
        <v>0</v>
      </c>
    </row>
    <row r="42" spans="1:6" x14ac:dyDescent="0.3">
      <c r="A42" s="12" t="s">
        <v>28</v>
      </c>
      <c r="B42" s="13" t="s">
        <v>23</v>
      </c>
      <c r="C42" s="14">
        <v>0</v>
      </c>
      <c r="D42" s="15"/>
      <c r="E42" s="14">
        <f t="shared" ref="E42:E44" si="8">C42*D42</f>
        <v>0</v>
      </c>
      <c r="F42" s="14">
        <f t="shared" ref="F42:F44" si="9">SUM(C42,E42)</f>
        <v>0</v>
      </c>
    </row>
    <row r="43" spans="1:6" x14ac:dyDescent="0.3">
      <c r="A43" s="12" t="s">
        <v>44</v>
      </c>
      <c r="B43" s="13" t="s">
        <v>23</v>
      </c>
      <c r="C43" s="14">
        <v>0</v>
      </c>
      <c r="D43" s="15"/>
      <c r="E43" s="14">
        <f t="shared" si="8"/>
        <v>0</v>
      </c>
      <c r="F43" s="14">
        <f t="shared" si="9"/>
        <v>0</v>
      </c>
    </row>
    <row r="44" spans="1:6" x14ac:dyDescent="0.3">
      <c r="A44" s="12" t="s">
        <v>45</v>
      </c>
      <c r="B44" s="13" t="s">
        <v>23</v>
      </c>
      <c r="C44" s="14">
        <v>0</v>
      </c>
      <c r="D44" s="15"/>
      <c r="E44" s="14">
        <f t="shared" si="8"/>
        <v>0</v>
      </c>
      <c r="F44" s="14">
        <f t="shared" si="9"/>
        <v>0</v>
      </c>
    </row>
    <row r="45" spans="1:6" x14ac:dyDescent="0.3">
      <c r="A45" s="12" t="s">
        <v>46</v>
      </c>
      <c r="B45" s="13" t="s">
        <v>23</v>
      </c>
      <c r="C45" s="14">
        <v>0</v>
      </c>
      <c r="D45" s="15"/>
      <c r="E45" s="14">
        <f t="shared" ref="E45" si="10">C45*D45</f>
        <v>0</v>
      </c>
      <c r="F45" s="14">
        <f t="shared" ref="F45" si="11">SUM(C45,E45)</f>
        <v>0</v>
      </c>
    </row>
    <row r="46" spans="1:6" x14ac:dyDescent="0.3">
      <c r="A46" s="12" t="s">
        <v>47</v>
      </c>
      <c r="B46" s="13" t="s">
        <v>23</v>
      </c>
      <c r="C46" s="14">
        <v>0</v>
      </c>
      <c r="D46" s="15"/>
      <c r="E46" s="14">
        <f>C46*D46</f>
        <v>0</v>
      </c>
      <c r="F46" s="14">
        <f>SUM(C46,E46)</f>
        <v>0</v>
      </c>
    </row>
    <row r="47" spans="1:6" x14ac:dyDescent="0.3">
      <c r="A47" s="12" t="s">
        <v>29</v>
      </c>
      <c r="B47" s="13" t="s">
        <v>23</v>
      </c>
      <c r="C47" s="14">
        <v>0</v>
      </c>
      <c r="D47" s="15"/>
      <c r="E47" s="14">
        <f>C47*D47</f>
        <v>0</v>
      </c>
      <c r="F47" s="14">
        <f>SUM(C47,E47)</f>
        <v>0</v>
      </c>
    </row>
  </sheetData>
  <mergeCells count="9">
    <mergeCell ref="A40:F40"/>
    <mergeCell ref="A20:F20"/>
    <mergeCell ref="A14:F14"/>
    <mergeCell ref="A26:A28"/>
    <mergeCell ref="A2:F2"/>
    <mergeCell ref="A5:F5"/>
    <mergeCell ref="A9:F9"/>
    <mergeCell ref="A10:F10"/>
    <mergeCell ref="A23:A2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Footer>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M24"/>
  <sheetViews>
    <sheetView tabSelected="1" topLeftCell="A11" zoomScale="66" zoomScaleNormal="40" zoomScaleSheetLayoutView="100" workbookViewId="0">
      <selection activeCell="E23" sqref="E23"/>
    </sheetView>
  </sheetViews>
  <sheetFormatPr baseColWidth="10" defaultColWidth="10.58203125" defaultRowHeight="13" x14ac:dyDescent="0.3"/>
  <cols>
    <col min="1" max="1" width="73.58203125" style="2" bestFit="1" customWidth="1"/>
    <col min="2" max="2" width="47.83203125" style="2" bestFit="1" customWidth="1"/>
    <col min="3" max="5" width="13.83203125" style="2" customWidth="1"/>
    <col min="6" max="6" width="10.58203125" style="2"/>
    <col min="7" max="7" width="11.83203125" style="2" customWidth="1"/>
    <col min="8" max="8" width="11.58203125" style="2" customWidth="1"/>
    <col min="9" max="9" width="8.203125E-2" style="2" customWidth="1"/>
    <col min="10" max="16384" width="10.58203125" style="2"/>
  </cols>
  <sheetData>
    <row r="1" spans="1:13" ht="14" x14ac:dyDescent="0.3">
      <c r="A1"/>
      <c r="B1"/>
      <c r="C1"/>
      <c r="D1"/>
      <c r="E1"/>
      <c r="F1"/>
      <c r="G1"/>
      <c r="H1"/>
      <c r="I1"/>
      <c r="J1"/>
      <c r="K1"/>
      <c r="L1"/>
      <c r="M1"/>
    </row>
    <row r="2" spans="1:13" ht="14" x14ac:dyDescent="0.3">
      <c r="A2" s="40" t="s">
        <v>15</v>
      </c>
      <c r="B2" s="40"/>
      <c r="C2" s="40"/>
      <c r="D2" s="40"/>
      <c r="E2" s="40"/>
      <c r="F2" s="40"/>
      <c r="G2" s="40"/>
      <c r="H2" s="40"/>
      <c r="I2" s="8"/>
      <c r="J2" s="8"/>
      <c r="M2"/>
    </row>
    <row r="3" spans="1:13" ht="14" x14ac:dyDescent="0.3">
      <c r="A3"/>
      <c r="B3"/>
      <c r="C3"/>
      <c r="D3"/>
      <c r="E3"/>
      <c r="F3"/>
      <c r="G3"/>
      <c r="H3"/>
      <c r="I3"/>
      <c r="J3"/>
      <c r="K3"/>
      <c r="L3"/>
      <c r="M3"/>
    </row>
    <row r="4" spans="1:13" ht="14" x14ac:dyDescent="0.3">
      <c r="A4"/>
      <c r="B4"/>
      <c r="C4"/>
      <c r="D4"/>
      <c r="E4"/>
      <c r="F4"/>
      <c r="G4"/>
      <c r="H4"/>
      <c r="I4"/>
      <c r="J4"/>
      <c r="K4"/>
      <c r="L4"/>
      <c r="M4"/>
    </row>
    <row r="5" spans="1:13" ht="14.5" customHeight="1" x14ac:dyDescent="0.35">
      <c r="A5" s="41" t="s">
        <v>48</v>
      </c>
      <c r="B5" s="41"/>
      <c r="C5" s="41"/>
      <c r="D5" s="41"/>
      <c r="E5" s="41"/>
      <c r="F5" s="41"/>
      <c r="G5" s="41"/>
      <c r="H5" s="41"/>
      <c r="I5" s="9"/>
      <c r="J5" s="9"/>
      <c r="M5"/>
    </row>
    <row r="6" spans="1:13" ht="14" x14ac:dyDescent="0.3">
      <c r="A6"/>
      <c r="B6"/>
      <c r="C6"/>
      <c r="D6"/>
      <c r="E6"/>
      <c r="F6"/>
      <c r="G6"/>
      <c r="H6"/>
      <c r="I6"/>
      <c r="J6"/>
      <c r="K6"/>
      <c r="L6"/>
      <c r="M6"/>
    </row>
    <row r="7" spans="1:13" ht="14" x14ac:dyDescent="0.3">
      <c r="A7"/>
      <c r="B7"/>
      <c r="C7"/>
      <c r="D7"/>
      <c r="E7"/>
      <c r="F7"/>
      <c r="G7"/>
      <c r="H7"/>
      <c r="I7"/>
      <c r="J7"/>
      <c r="K7"/>
      <c r="L7"/>
      <c r="M7"/>
    </row>
    <row r="8" spans="1:13" ht="14.5" thickBot="1" x14ac:dyDescent="0.35">
      <c r="A8"/>
      <c r="B8"/>
      <c r="C8"/>
      <c r="D8"/>
      <c r="E8"/>
      <c r="F8"/>
      <c r="G8"/>
      <c r="H8"/>
      <c r="I8"/>
      <c r="J8"/>
      <c r="K8"/>
      <c r="L8"/>
      <c r="M8"/>
    </row>
    <row r="9" spans="1:13" ht="15" thickBot="1" x14ac:dyDescent="0.35">
      <c r="A9" s="42" t="s">
        <v>17</v>
      </c>
      <c r="B9" s="42"/>
      <c r="C9" s="42"/>
      <c r="D9" s="42"/>
      <c r="E9" s="42"/>
      <c r="F9" s="42"/>
      <c r="G9" s="42"/>
      <c r="H9" s="43"/>
      <c r="I9" s="6"/>
      <c r="J9"/>
      <c r="K9"/>
      <c r="L9"/>
      <c r="M9"/>
    </row>
    <row r="10" spans="1:13" ht="42" customHeight="1" thickBot="1" x14ac:dyDescent="0.35">
      <c r="A10" s="44" t="s">
        <v>18</v>
      </c>
      <c r="B10" s="44"/>
      <c r="C10" s="44"/>
      <c r="D10" s="44"/>
      <c r="E10" s="44"/>
      <c r="F10" s="44"/>
      <c r="G10" s="44"/>
      <c r="H10" s="45"/>
      <c r="I10" s="7"/>
      <c r="J10"/>
      <c r="K10"/>
      <c r="L10"/>
      <c r="M10"/>
    </row>
    <row r="12" spans="1:13" x14ac:dyDescent="0.3">
      <c r="A12" s="1"/>
      <c r="B12" s="1"/>
      <c r="C12" s="3"/>
      <c r="D12" s="3"/>
      <c r="E12" s="3"/>
    </row>
    <row r="13" spans="1:13" ht="13" customHeight="1" thickBot="1" x14ac:dyDescent="0.35"/>
    <row r="14" spans="1:13" ht="54.5" thickBot="1" x14ac:dyDescent="0.35">
      <c r="A14" s="16" t="s">
        <v>0</v>
      </c>
      <c r="B14" s="17" t="s">
        <v>1</v>
      </c>
      <c r="C14" s="17" t="s">
        <v>50</v>
      </c>
      <c r="D14" s="17" t="s">
        <v>49</v>
      </c>
      <c r="E14" s="17" t="s">
        <v>55</v>
      </c>
      <c r="F14" s="17" t="s">
        <v>20</v>
      </c>
      <c r="G14" s="17" t="s">
        <v>21</v>
      </c>
      <c r="H14" s="17" t="s">
        <v>22</v>
      </c>
    </row>
    <row r="15" spans="1:13" ht="18.5" thickBot="1" x14ac:dyDescent="0.35">
      <c r="A15" s="18" t="s">
        <v>6</v>
      </c>
      <c r="B15" s="24" t="s">
        <v>33</v>
      </c>
      <c r="C15" s="20">
        <f>'BPU '!C15</f>
        <v>0</v>
      </c>
      <c r="D15" s="19">
        <v>4</v>
      </c>
      <c r="E15" s="21">
        <f>C15*D15</f>
        <v>0</v>
      </c>
      <c r="F15" s="22"/>
      <c r="G15" s="20">
        <f>(C15*D15)*F15</f>
        <v>0</v>
      </c>
      <c r="H15" s="20">
        <f t="shared" ref="H15:H23" si="0">E15+G15</f>
        <v>0</v>
      </c>
    </row>
    <row r="16" spans="1:13" ht="36.5" thickBot="1" x14ac:dyDescent="0.35">
      <c r="A16" s="23" t="s">
        <v>31</v>
      </c>
      <c r="B16" s="24" t="s">
        <v>27</v>
      </c>
      <c r="C16" s="20">
        <f>'BPU '!C18</f>
        <v>0</v>
      </c>
      <c r="D16" s="19">
        <v>4</v>
      </c>
      <c r="E16" s="21">
        <f t="shared" ref="E16:E23" si="1">C16*D16</f>
        <v>0</v>
      </c>
      <c r="F16" s="22"/>
      <c r="G16" s="20"/>
      <c r="H16" s="20"/>
    </row>
    <row r="17" spans="1:8" ht="36.5" thickBot="1" x14ac:dyDescent="0.35">
      <c r="A17" s="18" t="s">
        <v>56</v>
      </c>
      <c r="B17" s="19" t="s">
        <v>37</v>
      </c>
      <c r="C17" s="20">
        <f>'BPU '!C29</f>
        <v>0</v>
      </c>
      <c r="D17" s="19">
        <v>4</v>
      </c>
      <c r="E17" s="21">
        <f t="shared" si="1"/>
        <v>0</v>
      </c>
      <c r="F17" s="22"/>
      <c r="G17" s="20">
        <f t="shared" ref="G17:G24" si="2">(C17*D17)*F17</f>
        <v>0</v>
      </c>
      <c r="H17" s="20">
        <f t="shared" si="0"/>
        <v>0</v>
      </c>
    </row>
    <row r="18" spans="1:8" ht="18.5" thickBot="1" x14ac:dyDescent="0.35">
      <c r="A18" s="18" t="s">
        <v>10</v>
      </c>
      <c r="B18" s="19" t="s">
        <v>37</v>
      </c>
      <c r="C18" s="20">
        <f>'BPU '!C31</f>
        <v>0</v>
      </c>
      <c r="D18" s="19">
        <v>4</v>
      </c>
      <c r="E18" s="21">
        <f t="shared" si="1"/>
        <v>0</v>
      </c>
      <c r="F18" s="22"/>
      <c r="G18" s="20">
        <f t="shared" si="2"/>
        <v>0</v>
      </c>
      <c r="H18" s="20">
        <f t="shared" si="0"/>
        <v>0</v>
      </c>
    </row>
    <row r="19" spans="1:8" ht="18.5" thickBot="1" x14ac:dyDescent="0.35">
      <c r="A19" s="25" t="s">
        <v>12</v>
      </c>
      <c r="B19" s="19" t="s">
        <v>43</v>
      </c>
      <c r="C19" s="20">
        <f>'BPU '!C36</f>
        <v>0</v>
      </c>
      <c r="D19" s="19">
        <v>2</v>
      </c>
      <c r="E19" s="21">
        <f t="shared" si="1"/>
        <v>0</v>
      </c>
      <c r="F19" s="22"/>
      <c r="G19" s="20">
        <f t="shared" si="2"/>
        <v>0</v>
      </c>
      <c r="H19" s="20">
        <f t="shared" si="0"/>
        <v>0</v>
      </c>
    </row>
    <row r="20" spans="1:8" ht="18.5" thickBot="1" x14ac:dyDescent="0.35">
      <c r="A20" s="25" t="s">
        <v>9</v>
      </c>
      <c r="B20" s="19" t="s">
        <v>26</v>
      </c>
      <c r="C20" s="20">
        <f>'BPU '!C37</f>
        <v>0</v>
      </c>
      <c r="D20" s="19">
        <v>20</v>
      </c>
      <c r="E20" s="21">
        <f t="shared" si="1"/>
        <v>0</v>
      </c>
      <c r="F20" s="22"/>
      <c r="G20" s="20">
        <f t="shared" si="2"/>
        <v>0</v>
      </c>
      <c r="H20" s="20">
        <f t="shared" si="0"/>
        <v>0</v>
      </c>
    </row>
    <row r="21" spans="1:8" ht="18.5" thickBot="1" x14ac:dyDescent="0.35">
      <c r="A21" s="25" t="s">
        <v>30</v>
      </c>
      <c r="B21" s="19" t="s">
        <v>23</v>
      </c>
      <c r="C21" s="26">
        <f>'BPU '!C41</f>
        <v>0</v>
      </c>
      <c r="D21" s="19">
        <v>10</v>
      </c>
      <c r="E21" s="21">
        <f t="shared" si="1"/>
        <v>0</v>
      </c>
      <c r="F21" s="22"/>
      <c r="G21" s="20">
        <f t="shared" si="2"/>
        <v>0</v>
      </c>
      <c r="H21" s="26">
        <f t="shared" si="0"/>
        <v>0</v>
      </c>
    </row>
    <row r="22" spans="1:8" ht="18.5" thickBot="1" x14ac:dyDescent="0.35">
      <c r="A22" s="23" t="s">
        <v>45</v>
      </c>
      <c r="B22" s="24" t="s">
        <v>23</v>
      </c>
      <c r="C22" s="26">
        <f>'BPU '!C44</f>
        <v>0</v>
      </c>
      <c r="D22" s="27">
        <v>60</v>
      </c>
      <c r="E22" s="21">
        <f t="shared" si="1"/>
        <v>0</v>
      </c>
      <c r="F22" s="22"/>
      <c r="G22" s="20">
        <f t="shared" si="2"/>
        <v>0</v>
      </c>
      <c r="H22" s="26">
        <f t="shared" si="0"/>
        <v>0</v>
      </c>
    </row>
    <row r="23" spans="1:8" ht="18.5" thickBot="1" x14ac:dyDescent="0.35">
      <c r="A23" s="28" t="s">
        <v>47</v>
      </c>
      <c r="B23" s="24" t="s">
        <v>23</v>
      </c>
      <c r="C23" s="26">
        <f>'BPU '!C46</f>
        <v>0</v>
      </c>
      <c r="D23" s="27">
        <v>30</v>
      </c>
      <c r="E23" s="21">
        <f t="shared" si="1"/>
        <v>0</v>
      </c>
      <c r="F23" s="30"/>
      <c r="G23" s="20">
        <f t="shared" si="2"/>
        <v>0</v>
      </c>
      <c r="H23" s="29">
        <f t="shared" si="0"/>
        <v>0</v>
      </c>
    </row>
    <row r="24" spans="1:8" ht="18.5" thickBot="1" x14ac:dyDescent="0.45">
      <c r="A24" s="46" t="s">
        <v>51</v>
      </c>
      <c r="B24" s="47"/>
      <c r="C24" s="47"/>
      <c r="D24" s="48"/>
      <c r="E24" s="32">
        <f>SUM(E15:E23)</f>
        <v>0</v>
      </c>
      <c r="F24" s="31"/>
      <c r="G24" s="20">
        <f t="shared" si="2"/>
        <v>0</v>
      </c>
      <c r="H24" s="33">
        <f>SUM(H15:H23)</f>
        <v>0</v>
      </c>
    </row>
  </sheetData>
  <mergeCells count="5">
    <mergeCell ref="A24:D24"/>
    <mergeCell ref="A2:H2"/>
    <mergeCell ref="A5:H5"/>
    <mergeCell ref="A9:H9"/>
    <mergeCell ref="A10:H1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</vt:lpstr>
      <vt:lpstr>DQE</vt:lpstr>
      <vt:lpstr>'BPU '!Zone_d_impression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Mélanie Richard</dc:creator>
  <cp:lastModifiedBy>Jasmina LATIFIC</cp:lastModifiedBy>
  <cp:lastPrinted>2026-01-08T10:18:01Z</cp:lastPrinted>
  <dcterms:created xsi:type="dcterms:W3CDTF">2019-02-19T15:19:41Z</dcterms:created>
  <dcterms:modified xsi:type="dcterms:W3CDTF">2026-04-09T11:51:40Z</dcterms:modified>
</cp:coreProperties>
</file>